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min-pc-s\рабочая папка\Поспелов С.А\Конкурс 10\Приложение № 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 fullPrecision="0"/>
</workbook>
</file>

<file path=xl/calcChain.xml><?xml version="1.0" encoding="utf-8"?>
<calcChain xmlns="http://schemas.openxmlformats.org/spreadsheetml/2006/main">
  <c r="D26" i="1" l="1"/>
  <c r="E26" i="1" s="1"/>
  <c r="E27" i="1" s="1"/>
  <c r="D27" i="1" l="1"/>
  <c r="D25" i="1"/>
  <c r="D23" i="1"/>
  <c r="D22" i="1"/>
  <c r="D21" i="1"/>
  <c r="D20" i="1"/>
  <c r="E25" i="1" l="1"/>
  <c r="E21" i="1"/>
  <c r="E22" i="1"/>
  <c r="E23" i="1"/>
  <c r="E20" i="1"/>
</calcChain>
</file>

<file path=xl/sharedStrings.xml><?xml version="1.0" encoding="utf-8"?>
<sst xmlns="http://schemas.openxmlformats.org/spreadsheetml/2006/main" count="35" uniqueCount="30">
  <si>
    <t>УТВЕРЖДАЮ:</t>
  </si>
  <si>
    <t>Глава городского поселения Игрим</t>
  </si>
  <si>
    <t>(должность руководителя органа местного самоуправления)</t>
  </si>
  <si>
    <t>(М.п. подпись Ф.И.О.)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</si>
  <si>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</si>
  <si>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</si>
  <si>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</si>
  <si>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</si>
  <si>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</si>
  <si>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</si>
  <si>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</si>
  <si>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</si>
  <si>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</si>
  <si>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</si>
  <si>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</si>
  <si>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</si>
  <si>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</si>
  <si>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</si>
  <si>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</si>
  <si>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</si>
  <si>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 xml:space="preserve">Стоимость на 1м2 об. жил. площади
(руб./мес. с НДС)
</t>
  </si>
  <si>
    <t>по мере необходимости</t>
  </si>
  <si>
    <t xml:space="preserve"> 628146, ул. Губкина, 1, гп. Игрим Берёзовского р., </t>
  </si>
  <si>
    <t>Общие работы по содержанию и текущему ремонту систем теплоснабжения,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</si>
  <si>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____________________ Т.А. Грудо</t>
  </si>
  <si>
    <t>расположенного по адресу: п. Ванзетур, ул. Южная, 5</t>
  </si>
  <si>
    <t>" 10 "  декабря  2020 г.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</si>
  <si>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обслуживание приборов учёта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</si>
  <si>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 в многоквартирном доме
</t>
  </si>
  <si>
    <t xml:space="preserve">обязательных работ и услуг по содержанию и ремонту  имущества собственников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</si>
</sst>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2" fontId="1" fillId="0" borderId="0" xfId="0" applyNumberFormat="1" applyFont="1"/>
    <xf numFmtId="0" fontId="1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2" fontId="1" fillId="0" borderId="14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6" fillId="0" borderId="0" xfId="0" applyFont="1" applyAlignment="1">
      <alignment horizontal="center"/>
    </xf>
    <xf numFmtId="0" fontId="4" fillId="0" borderId="7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7"/>
  <sheetViews>
    <sheetView tabSelected="1" topLeftCell="A7" zoomScale="110" zoomScaleNormal="110" workbookViewId="0">
      <selection activeCell="A15" sqref="A15:E15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2" spans="1:5" x14ac:dyDescent="0.2">
      <c r="C2" s="34" t="s">
        <v>0</v>
      </c>
      <c r="D2" s="34"/>
      <c r="E2" s="34"/>
    </row>
    <row r="3" spans="1:5" x14ac:dyDescent="0.2">
      <c r="C3" s="30" t="s">
        <v>1</v>
      </c>
      <c r="D3" s="32"/>
      <c r="E3" s="32"/>
    </row>
    <row r="4" spans="1:5" ht="9" customHeight="1" x14ac:dyDescent="0.2">
      <c r="C4" s="31" t="s">
        <v>2</v>
      </c>
      <c r="D4" s="32"/>
      <c r="E4" s="32"/>
    </row>
    <row r="5" spans="1:5" ht="18.75" customHeight="1" x14ac:dyDescent="0.2">
      <c r="C5" s="32" t="s">
        <v>24</v>
      </c>
      <c r="D5" s="32"/>
      <c r="E5" s="32"/>
    </row>
    <row r="6" spans="1:5" ht="9.75" customHeight="1" x14ac:dyDescent="0.2">
      <c r="C6" s="31" t="s">
        <v>3</v>
      </c>
      <c r="D6" s="32"/>
      <c r="E6" s="32"/>
    </row>
    <row r="7" spans="1:5" x14ac:dyDescent="0.2">
      <c r="C7" s="33" t="s">
        <v>22</v>
      </c>
      <c r="D7" s="33"/>
      <c r="E7" s="33"/>
    </row>
    <row r="8" spans="1:5" x14ac:dyDescent="0.2">
      <c r="C8" s="30" t="s">
        <v>5</v>
      </c>
      <c r="D8" s="30"/>
      <c r="E8" s="30"/>
    </row>
    <row r="9" spans="1:5" x14ac:dyDescent="0.2">
      <c r="C9" s="30" t="s">
        <v>4</v>
      </c>
      <c r="D9" s="30"/>
      <c r="E9" s="30"/>
    </row>
    <row r="10" spans="1:5" ht="9.75" customHeight="1" x14ac:dyDescent="0.2">
      <c r="C10" s="31" t="s">
        <v>6</v>
      </c>
      <c r="D10" s="32"/>
      <c r="E10" s="32"/>
    </row>
    <row r="11" spans="1:5" x14ac:dyDescent="0.2">
      <c r="C11" s="32" t="s">
        <v>26</v>
      </c>
      <c r="D11" s="32"/>
      <c r="E11" s="32"/>
    </row>
    <row r="12" spans="1:5" ht="9.75" customHeight="1" x14ac:dyDescent="0.2">
      <c r="C12" s="31" t="s">
        <v>7</v>
      </c>
      <c r="D12" s="32"/>
      <c r="E12" s="32"/>
    </row>
    <row r="13" spans="1:5" ht="14.25" x14ac:dyDescent="0.2">
      <c r="A13" s="26" t="s">
        <v>8</v>
      </c>
      <c r="B13" s="26"/>
      <c r="C13" s="26"/>
      <c r="D13" s="26"/>
      <c r="E13" s="26"/>
    </row>
    <row r="14" spans="1:5" ht="14.25" x14ac:dyDescent="0.2">
      <c r="A14" s="26" t="s">
        <v>29</v>
      </c>
      <c r="B14" s="26"/>
      <c r="C14" s="26"/>
      <c r="D14" s="26"/>
      <c r="E14" s="26"/>
    </row>
    <row r="15" spans="1:5" ht="14.25" x14ac:dyDescent="0.2">
      <c r="A15" s="26" t="s">
        <v>9</v>
      </c>
      <c r="B15" s="26"/>
      <c r="C15" s="26"/>
      <c r="D15" s="26"/>
      <c r="E15" s="26"/>
    </row>
    <row r="16" spans="1:5" ht="14.25" x14ac:dyDescent="0.2">
      <c r="A16" s="26" t="s">
        <v>25</v>
      </c>
      <c r="B16" s="26"/>
      <c r="C16" s="26"/>
      <c r="D16" s="26"/>
      <c r="E16" s="26"/>
    </row>
    <row r="17" spans="1:7" ht="13.5" thickBot="1" x14ac:dyDescent="0.25"/>
    <row r="18" spans="1:7" ht="65.25" customHeight="1" thickBot="1" x14ac:dyDescent="0.25">
      <c r="A18" s="12" t="s">
        <v>10</v>
      </c>
      <c r="B18" s="13" t="s">
        <v>11</v>
      </c>
      <c r="C18" s="22" t="s">
        <v>12</v>
      </c>
      <c r="D18" s="13" t="s">
        <v>13</v>
      </c>
      <c r="E18" s="23" t="s">
        <v>20</v>
      </c>
    </row>
    <row r="19" spans="1:7" ht="13.5" thickBot="1" x14ac:dyDescent="0.25">
      <c r="A19" s="27" t="s">
        <v>14</v>
      </c>
      <c r="B19" s="28"/>
      <c r="C19" s="28"/>
      <c r="D19" s="28"/>
      <c r="E19" s="29"/>
    </row>
    <row r="20" spans="1:7" ht="48" x14ac:dyDescent="0.2">
      <c r="A20" s="7">
        <v>1</v>
      </c>
      <c r="B20" s="8" t="s">
        <v>16</v>
      </c>
      <c r="C20" s="9" t="s">
        <v>21</v>
      </c>
      <c r="D20" s="10">
        <f>25.67/1.18*1.2</f>
        <v>26.11</v>
      </c>
      <c r="E20" s="11">
        <f>D20/12</f>
        <v>2.1800000000000002</v>
      </c>
      <c r="G20" s="15"/>
    </row>
    <row r="21" spans="1:7" ht="36" x14ac:dyDescent="0.2">
      <c r="A21" s="5">
        <v>2</v>
      </c>
      <c r="B21" s="2" t="s">
        <v>17</v>
      </c>
      <c r="C21" s="3" t="s">
        <v>21</v>
      </c>
      <c r="D21" s="4">
        <f>37.46/1.18*1.2</f>
        <v>38.090000000000003</v>
      </c>
      <c r="E21" s="6">
        <f t="shared" ref="E21:E23" si="0">D21/12</f>
        <v>3.17</v>
      </c>
      <c r="G21" s="15"/>
    </row>
    <row r="22" spans="1:7" ht="36" x14ac:dyDescent="0.2">
      <c r="A22" s="5">
        <v>3</v>
      </c>
      <c r="B22" s="2" t="s">
        <v>18</v>
      </c>
      <c r="C22" s="3" t="s">
        <v>21</v>
      </c>
      <c r="D22" s="4">
        <f>22.5/1.18*1.2</f>
        <v>22.88</v>
      </c>
      <c r="E22" s="6">
        <f t="shared" si="0"/>
        <v>1.91</v>
      </c>
      <c r="G22" s="15"/>
    </row>
    <row r="23" spans="1:7" ht="48.75" thickBot="1" x14ac:dyDescent="0.25">
      <c r="A23" s="5">
        <v>4</v>
      </c>
      <c r="B23" s="2" t="s">
        <v>19</v>
      </c>
      <c r="C23" s="3" t="s">
        <v>21</v>
      </c>
      <c r="D23" s="4">
        <f>38.21/1.18*1.2</f>
        <v>38.86</v>
      </c>
      <c r="E23" s="6">
        <f t="shared" si="0"/>
        <v>3.24</v>
      </c>
      <c r="G23" s="15"/>
    </row>
    <row r="24" spans="1:7" s="14" customFormat="1" ht="39.75" customHeight="1" thickBot="1" x14ac:dyDescent="0.25">
      <c r="A24" s="24" t="s">
        <v>28</v>
      </c>
      <c r="B24" s="25"/>
      <c r="C24" s="25"/>
      <c r="D24" s="20"/>
      <c r="E24" s="21"/>
      <c r="G24" s="15"/>
    </row>
    <row r="25" spans="1:7" ht="48" x14ac:dyDescent="0.2">
      <c r="A25" s="5">
        <v>5</v>
      </c>
      <c r="B25" s="2" t="s">
        <v>23</v>
      </c>
      <c r="C25" s="3" t="s">
        <v>21</v>
      </c>
      <c r="D25" s="4">
        <f>18.43/1.18*1.2</f>
        <v>18.739999999999998</v>
      </c>
      <c r="E25" s="6">
        <f t="shared" ref="E25:E26" si="1">D25/12</f>
        <v>1.56</v>
      </c>
      <c r="G25" s="15"/>
    </row>
    <row r="26" spans="1:7" ht="36" x14ac:dyDescent="0.2">
      <c r="A26" s="5">
        <v>6</v>
      </c>
      <c r="B26" s="2" t="s">
        <v>27</v>
      </c>
      <c r="C26" s="3" t="s">
        <v>21</v>
      </c>
      <c r="D26" s="4">
        <f>14.19/1.18*1.2</f>
        <v>14.43</v>
      </c>
      <c r="E26" s="6">
        <f t="shared" si="1"/>
        <v>1.2</v>
      </c>
      <c r="G26" s="15"/>
    </row>
    <row r="27" spans="1:7" ht="13.5" thickBot="1" x14ac:dyDescent="0.25">
      <c r="A27" s="16"/>
      <c r="B27" s="17" t="s">
        <v>15</v>
      </c>
      <c r="C27" s="18"/>
      <c r="D27" s="19">
        <f>SUM(D20:D26)</f>
        <v>159.11000000000001</v>
      </c>
      <c r="E27" s="19">
        <f>SUM(E20:E26)</f>
        <v>13.26</v>
      </c>
    </row>
  </sheetData>
  <mergeCells count="17">
    <mergeCell ref="C7:E7"/>
    <mergeCell ref="C2:E2"/>
    <mergeCell ref="C3:E3"/>
    <mergeCell ref="C4:E4"/>
    <mergeCell ref="C5:E5"/>
    <mergeCell ref="C6:E6"/>
    <mergeCell ref="C8:E8"/>
    <mergeCell ref="C9:E9"/>
    <mergeCell ref="C10:E10"/>
    <mergeCell ref="C11:E11"/>
    <mergeCell ref="C12:E12"/>
    <mergeCell ref="A24:C24"/>
    <mergeCell ref="A13:E13"/>
    <mergeCell ref="A14:E14"/>
    <mergeCell ref="A15:E15"/>
    <mergeCell ref="A16:E16"/>
    <mergeCell ref="A19:E1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Сергей</cp:lastModifiedBy>
  <cp:lastPrinted>2020-07-17T09:43:22Z</cp:lastPrinted>
  <dcterms:created xsi:type="dcterms:W3CDTF">2014-02-10T09:11:13Z</dcterms:created>
  <dcterms:modified xsi:type="dcterms:W3CDTF">2020-12-10T10:11:53Z</dcterms:modified>
</cp:coreProperties>
</file>